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Date">'Приложение 21'!$A$6</definedName>
    <definedName name="Law">'Приложение 21'!$A$3</definedName>
    <definedName name="TableHeaderYear1">'Приложение 21'!$A$8</definedName>
    <definedName name="TableHeaderYear2">'Приложение 21'!$A$9</definedName>
    <definedName name="TableHeaderYear3">'Приложение 21'!$A$10</definedName>
    <definedName name="Unit">'Приложение 21'!#REF!</definedName>
    <definedName name="Year">'Приложение 21'!$A$7</definedName>
    <definedName name="_xlnm.Print_Titles" localSheetId="0">'Приложение 21'!$18:$20</definedName>
    <definedName name="_xlnm.Print_Area" localSheetId="0">'Приложение 21'!$A$1:$J$51</definedName>
  </definedNames>
  <calcPr calcId="162913"/>
</workbook>
</file>

<file path=xl/calcChain.xml><?xml version="1.0" encoding="utf-8"?>
<calcChain xmlns="http://schemas.openxmlformats.org/spreadsheetml/2006/main"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<sst xmlns="http://schemas.openxmlformats.org/spreadsheetml/2006/main" count="182" uniqueCount="98">
  <si>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</si>
  <si>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</si>
  <si>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</si>
  <si>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</si>
  <si>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</si>
  <si>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</si>
  <si>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</si>
  <si>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</si>
  <si>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</si>
  <si>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</si>
  <si>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</si>
  <si>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</si>
  <si>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</si>
  <si>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</si>
  <si>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</si>
  <si>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</si>
  <si>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</si>
  <si>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</si>
  <si>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</si>
  <si>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</si>
  <si>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</si>
  <si>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</si>
  <si>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21</t>
  </si>
  <si>
    <t>01.01.2022</t>
  </si>
  <si>
    <t>Закон Камчатского края от 26.11.2021 № 5 "О краевом бюджете на 2022 год и на плановый период 2023 и 2024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</si>
  <si>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</si>
  <si>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</si>
  <si>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</si>
  <si>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</si>
  <si>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</si>
  <si>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</si>
  <si>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</si>
  <si>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</si>
  <si>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</si>
  <si>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12 1 01 57840</t>
  </si>
  <si>
    <t>200</t>
  </si>
  <si>
    <t>Министерство транспорта и дорожного строительства Камчатского края</t>
  </si>
  <si>
    <t>1.1.1.2</t>
  </si>
  <si>
    <t>12 1 01 5784F</t>
  </si>
  <si>
    <t>1.1.1.3</t>
  </si>
  <si>
    <t>Автомобильная дорога для резидента ООО "Соколиный центр "Камчатка"</t>
  </si>
  <si>
    <t>12 1 02 55054</t>
  </si>
  <si>
    <t>400</t>
  </si>
  <si>
    <t>1.1.1.4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</si>
  <si>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</si>
  <si>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</si>
  <si>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1.1.1.5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</si>
  <si>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</si>
  <si>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1.1.1.6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</si>
  <si>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</si>
  <si>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</si>
  <si>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1.1.1.7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</si>
  <si>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</si>
  <si>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</si>
  <si>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1.1.1.8</t>
  </si>
  <si>
    <t>12 1 R1 53940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</si>
  <si>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</si>
  <si>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</si>
  <si>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</si>
  <si>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</si>
  <si>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</si>
  <si>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</si>
  <si>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12 1 03 10130</t>
  </si>
  <si>
    <t>2.1.1.3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</si>
  <si>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</si>
  <si>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2.1.1.4</t>
  </si>
  <si>
    <t>2.1.1.5</t>
  </si>
  <si>
    <t>2.1.1.6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</si>
  <si>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</si>
  <si>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</si>
  <si>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2.1.1.7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</si>
  <si>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</si>
  <si>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</si>
  <si>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2.1.1.8</t>
  </si>
  <si>
    <t>2.1.1.9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</si>
  <si>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</si>
  <si>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R2 53930</t>
  </si>
  <si>
    <t>2.2</t>
  </si>
  <si>
    <t>Государственная программа Камчатского края "Цифровая трансформация в Камчатском крае"</t>
  </si>
  <si>
    <t>2.2.1</t>
  </si>
  <si>
    <t>Подпрограмма "Цифровая трансформация в сфере транспорта"</t>
  </si>
  <si>
    <t>2.2.1.1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</si>
  <si>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</si>
  <si>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</si>
  <si>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</si>
  <si>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6 R2 70016</t>
  </si>
  <si>
    <t>600</t>
  </si>
  <si>
    <t>Министерство цифрового развития Камчатского края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</si>
  <si>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</si>
  <si>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</si>
  <si>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</si>
  <si>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</si>
  <si>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</si>
  <si>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</si>
  <si>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</si>
  <si>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</si>
  <si>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24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</si>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</sst>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2" fillId="2" borderId="0" xfId="0" applyFont="1" applyFill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140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33" t="s">
        <v>96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2022 год</v>
      </c>
    </row>
    <row r="5" spans="1:10" x14ac:dyDescent="0.25">
      <c r="J5" s="22" t="str">
        <f>CONCATENATE("и на плановый период ",Year+1," и ",Year+2," годов""")</f>
        <v>и на плановый период 2023 и 2024 годов"</v>
      </c>
    </row>
    <row r="6" spans="1:10" x14ac:dyDescent="0.25">
      <c r="A6" s="31" t="s">
        <v>23</v>
      </c>
      <c r="J6" s="20" t="s">
        <v>97</v>
      </c>
    </row>
    <row r="7" spans="1:10" x14ac:dyDescent="0.25">
      <c r="A7" s="31">
        <f>YEAR(Date)</f>
        <v>2022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2022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2023 и 2024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MID(Law,24,18)</f>
        <v xml:space="preserve">от 26.11.2021 № 5 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4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2022 год и на плановый период 2023 и 2024 годов</v>
      </c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7" t="s">
        <v>1</v>
      </c>
      <c r="B18" s="37" t="s">
        <v>2</v>
      </c>
      <c r="C18" s="39" t="s">
        <v>3</v>
      </c>
      <c r="D18" s="40"/>
      <c r="E18" s="40"/>
      <c r="F18" s="41"/>
      <c r="G18" s="37" t="s">
        <v>8</v>
      </c>
      <c r="H18" s="35" t="str">
        <f>CONCATENATE("Годовой объем ассигнований на ",Year," год ")</f>
        <v xml:space="preserve">Годовой объем ассигнований на 2022 год </v>
      </c>
      <c r="I18" s="35" t="str">
        <f>CONCATENATE("Годовой объем ассигнований на ",Year+1," год ")</f>
        <v xml:space="preserve">Годовой объем ассигнований на 2023 год </v>
      </c>
      <c r="J18" s="35" t="str">
        <f>CONCATENATE("Годовой объем ассигнований на ",Year+2," год ")</f>
        <v xml:space="preserve">Годовой объем ассигнований на 2024 год </v>
      </c>
    </row>
    <row r="19" spans="1:10" ht="34.5" customHeight="1" x14ac:dyDescent="0.25">
      <c r="A19" s="38"/>
      <c r="B19" s="38"/>
      <c r="C19" s="8" t="s">
        <v>7</v>
      </c>
      <c r="D19" s="8" t="s">
        <v>4</v>
      </c>
      <c r="E19" s="8" t="s">
        <v>5</v>
      </c>
      <c r="F19" s="8" t="s">
        <v>9</v>
      </c>
      <c r="G19" s="38"/>
      <c r="H19" s="36"/>
      <c r="I19" s="36"/>
      <c r="J19" s="36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4545875.7</v>
      </c>
      <c r="I21" s="19">
        <v>2349335.7459999998</v>
      </c>
      <c r="J21" s="19">
        <v>2946686.6</v>
      </c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4545875.7</v>
      </c>
      <c r="I22" s="19">
        <v>2349335.7459999998</v>
      </c>
      <c r="J22" s="19">
        <v>2946686.6</v>
      </c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4545875.7</v>
      </c>
      <c r="I23" s="19">
        <v>2349335.7459999998</v>
      </c>
      <c r="J23" s="19">
        <v>2946686.6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135548.9</v>
      </c>
      <c r="I24" s="18">
        <v>135548.9</v>
      </c>
      <c r="J24" s="18"/>
    </row>
    <row r="25" spans="1:10" ht="63" x14ac:dyDescent="0.25">
      <c r="A25" s="9" t="s">
        <v>37</v>
      </c>
      <c r="B25" s="10" t="s">
        <v>31</v>
      </c>
      <c r="C25" s="16" t="s">
        <v>32</v>
      </c>
      <c r="D25" s="16" t="s">
        <v>33</v>
      </c>
      <c r="E25" s="16" t="s">
        <v>38</v>
      </c>
      <c r="F25" s="16" t="s">
        <v>35</v>
      </c>
      <c r="G25" s="10" t="s">
        <v>36</v>
      </c>
      <c r="H25" s="18">
        <v>780000</v>
      </c>
      <c r="I25" s="18"/>
      <c r="J25" s="18"/>
    </row>
    <row r="26" spans="1:10" ht="63" x14ac:dyDescent="0.25">
      <c r="A26" s="9" t="s">
        <v>39</v>
      </c>
      <c r="B26" s="10" t="s">
        <v>40</v>
      </c>
      <c r="C26" s="16" t="s">
        <v>32</v>
      </c>
      <c r="D26" s="16" t="s">
        <v>33</v>
      </c>
      <c r="E26" s="16" t="s">
        <v>41</v>
      </c>
      <c r="F26" s="16" t="s">
        <v>42</v>
      </c>
      <c r="G26" s="10" t="s">
        <v>36</v>
      </c>
      <c r="H26" s="18">
        <v>30000</v>
      </c>
      <c r="I26" s="18"/>
      <c r="J26" s="18"/>
    </row>
    <row r="27" spans="1:10" ht="63" x14ac:dyDescent="0.25">
      <c r="A27" s="9" t="s">
        <v>43</v>
      </c>
      <c r="B27" s="10" t="s">
        <v>44</v>
      </c>
      <c r="C27" s="16" t="s">
        <v>32</v>
      </c>
      <c r="D27" s="16" t="s">
        <v>33</v>
      </c>
      <c r="E27" s="16" t="s">
        <v>45</v>
      </c>
      <c r="F27" s="16" t="s">
        <v>42</v>
      </c>
      <c r="G27" s="10" t="s">
        <v>36</v>
      </c>
      <c r="H27" s="18">
        <v>200000</v>
      </c>
      <c r="I27" s="18">
        <v>495663.946</v>
      </c>
      <c r="J27" s="18"/>
    </row>
    <row r="28" spans="1:10" ht="63" x14ac:dyDescent="0.25">
      <c r="A28" s="9" t="s">
        <v>46</v>
      </c>
      <c r="B28" s="10" t="s">
        <v>47</v>
      </c>
      <c r="C28" s="16" t="s">
        <v>32</v>
      </c>
      <c r="D28" s="16" t="s">
        <v>33</v>
      </c>
      <c r="E28" s="16" t="s">
        <v>45</v>
      </c>
      <c r="F28" s="16" t="s">
        <v>42</v>
      </c>
      <c r="G28" s="10" t="s">
        <v>36</v>
      </c>
      <c r="H28" s="18">
        <v>100000</v>
      </c>
      <c r="I28" s="18">
        <v>85000</v>
      </c>
      <c r="J28" s="18"/>
    </row>
    <row r="29" spans="1:10" ht="63" x14ac:dyDescent="0.25">
      <c r="A29" s="9" t="s">
        <v>48</v>
      </c>
      <c r="B29" s="10" t="s">
        <v>49</v>
      </c>
      <c r="C29" s="16" t="s">
        <v>32</v>
      </c>
      <c r="D29" s="16" t="s">
        <v>33</v>
      </c>
      <c r="E29" s="16" t="s">
        <v>50</v>
      </c>
      <c r="F29" s="16" t="s">
        <v>42</v>
      </c>
      <c r="G29" s="10" t="s">
        <v>36</v>
      </c>
      <c r="H29" s="18">
        <v>2726240.3</v>
      </c>
      <c r="I29" s="18">
        <v>672848</v>
      </c>
      <c r="J29" s="18">
        <v>2135115.2000000002</v>
      </c>
    </row>
    <row r="30" spans="1:10" ht="78.75" x14ac:dyDescent="0.25">
      <c r="A30" s="9" t="s">
        <v>51</v>
      </c>
      <c r="B30" s="10" t="s">
        <v>52</v>
      </c>
      <c r="C30" s="16" t="s">
        <v>32</v>
      </c>
      <c r="D30" s="16" t="s">
        <v>33</v>
      </c>
      <c r="E30" s="16" t="s">
        <v>53</v>
      </c>
      <c r="F30" s="16" t="s">
        <v>42</v>
      </c>
      <c r="G30" s="10" t="s">
        <v>36</v>
      </c>
      <c r="H30" s="18">
        <v>302100.8</v>
      </c>
      <c r="I30" s="18">
        <v>405500</v>
      </c>
      <c r="J30" s="18"/>
    </row>
    <row r="31" spans="1:10" ht="63" x14ac:dyDescent="0.25">
      <c r="A31" s="9" t="s">
        <v>54</v>
      </c>
      <c r="B31" s="10" t="s">
        <v>31</v>
      </c>
      <c r="C31" s="16" t="s">
        <v>32</v>
      </c>
      <c r="D31" s="16" t="s">
        <v>33</v>
      </c>
      <c r="E31" s="16" t="s">
        <v>55</v>
      </c>
      <c r="F31" s="16" t="s">
        <v>35</v>
      </c>
      <c r="G31" s="10" t="s">
        <v>36</v>
      </c>
      <c r="H31" s="18">
        <v>271985.7</v>
      </c>
      <c r="I31" s="18">
        <v>554774.9</v>
      </c>
      <c r="J31" s="18">
        <v>811571.4</v>
      </c>
    </row>
    <row r="32" spans="1:10" x14ac:dyDescent="0.25">
      <c r="A32" s="11" t="s">
        <v>11</v>
      </c>
      <c r="B32" s="12" t="s">
        <v>56</v>
      </c>
      <c r="C32" s="17"/>
      <c r="D32" s="17"/>
      <c r="E32" s="17"/>
      <c r="F32" s="17"/>
      <c r="G32" s="12"/>
      <c r="H32" s="19">
        <v>2767433.3206699998</v>
      </c>
      <c r="I32" s="19">
        <v>2713598.41</v>
      </c>
      <c r="J32" s="19">
        <v>2739164.07</v>
      </c>
    </row>
    <row r="33" spans="1:10" ht="31.5" x14ac:dyDescent="0.25">
      <c r="A33" s="11" t="s">
        <v>57</v>
      </c>
      <c r="B33" s="12" t="s">
        <v>27</v>
      </c>
      <c r="C33" s="17"/>
      <c r="D33" s="17"/>
      <c r="E33" s="17"/>
      <c r="F33" s="17"/>
      <c r="G33" s="12"/>
      <c r="H33" s="19">
        <v>2697028.2326699998</v>
      </c>
      <c r="I33" s="19">
        <v>2713598.41</v>
      </c>
      <c r="J33" s="19">
        <v>2739164.07</v>
      </c>
    </row>
    <row r="34" spans="1:10" x14ac:dyDescent="0.25">
      <c r="A34" s="11" t="s">
        <v>58</v>
      </c>
      <c r="B34" s="12" t="s">
        <v>29</v>
      </c>
      <c r="C34" s="17"/>
      <c r="D34" s="17"/>
      <c r="E34" s="17"/>
      <c r="F34" s="17"/>
      <c r="G34" s="12"/>
      <c r="H34" s="19">
        <v>2697028.2326699998</v>
      </c>
      <c r="I34" s="19">
        <v>2713598.41</v>
      </c>
      <c r="J34" s="19">
        <v>2739164.07</v>
      </c>
    </row>
    <row r="35" spans="1:10" ht="63" x14ac:dyDescent="0.25">
      <c r="A35" s="9" t="s">
        <v>59</v>
      </c>
      <c r="B35" s="10" t="s">
        <v>31</v>
      </c>
      <c r="C35" s="16" t="s">
        <v>32</v>
      </c>
      <c r="D35" s="16" t="s">
        <v>33</v>
      </c>
      <c r="E35" s="16" t="s">
        <v>60</v>
      </c>
      <c r="F35" s="16" t="s">
        <v>35</v>
      </c>
      <c r="G35" s="10" t="s">
        <v>36</v>
      </c>
      <c r="H35" s="18">
        <v>1408314.28321</v>
      </c>
      <c r="I35" s="18">
        <v>1592046.9609999999</v>
      </c>
      <c r="J35" s="18">
        <v>1636855.07</v>
      </c>
    </row>
    <row r="36" spans="1:10" ht="63" x14ac:dyDescent="0.25">
      <c r="A36" s="9" t="s">
        <v>61</v>
      </c>
      <c r="B36" s="10" t="s">
        <v>49</v>
      </c>
      <c r="C36" s="16" t="s">
        <v>32</v>
      </c>
      <c r="D36" s="16" t="s">
        <v>33</v>
      </c>
      <c r="E36" s="16" t="s">
        <v>62</v>
      </c>
      <c r="F36" s="16" t="s">
        <v>42</v>
      </c>
      <c r="G36" s="10" t="s">
        <v>36</v>
      </c>
      <c r="H36" s="18">
        <v>47550</v>
      </c>
      <c r="I36" s="18"/>
      <c r="J36" s="18">
        <v>186801.07</v>
      </c>
    </row>
    <row r="37" spans="1:10" ht="63" x14ac:dyDescent="0.25">
      <c r="A37" s="9" t="s">
        <v>63</v>
      </c>
      <c r="B37" s="10" t="s">
        <v>64</v>
      </c>
      <c r="C37" s="16" t="s">
        <v>32</v>
      </c>
      <c r="D37" s="16" t="s">
        <v>33</v>
      </c>
      <c r="E37" s="16" t="s">
        <v>62</v>
      </c>
      <c r="F37" s="16" t="s">
        <v>42</v>
      </c>
      <c r="G37" s="10" t="s">
        <v>36</v>
      </c>
      <c r="H37" s="18">
        <v>335718.00699999998</v>
      </c>
      <c r="I37" s="18"/>
      <c r="J37" s="18"/>
    </row>
    <row r="38" spans="1:10" ht="63" x14ac:dyDescent="0.25">
      <c r="A38" s="9" t="s">
        <v>65</v>
      </c>
      <c r="B38" s="10" t="s">
        <v>49</v>
      </c>
      <c r="C38" s="16" t="s">
        <v>32</v>
      </c>
      <c r="D38" s="16" t="s">
        <v>33</v>
      </c>
      <c r="E38" s="16" t="s">
        <v>50</v>
      </c>
      <c r="F38" s="16" t="s">
        <v>42</v>
      </c>
      <c r="G38" s="10" t="s">
        <v>36</v>
      </c>
      <c r="H38" s="18">
        <v>27450</v>
      </c>
      <c r="I38" s="18"/>
      <c r="J38" s="18">
        <v>21507.93</v>
      </c>
    </row>
    <row r="39" spans="1:10" ht="78.75" x14ac:dyDescent="0.25">
      <c r="A39" s="9" t="s">
        <v>66</v>
      </c>
      <c r="B39" s="10" t="s">
        <v>52</v>
      </c>
      <c r="C39" s="16" t="s">
        <v>32</v>
      </c>
      <c r="D39" s="16" t="s">
        <v>33</v>
      </c>
      <c r="E39" s="16" t="s">
        <v>53</v>
      </c>
      <c r="F39" s="16" t="s">
        <v>42</v>
      </c>
      <c r="G39" s="10" t="s">
        <v>36</v>
      </c>
      <c r="H39" s="18">
        <v>56330</v>
      </c>
      <c r="I39" s="18">
        <v>39422.449000000001</v>
      </c>
      <c r="J39" s="18"/>
    </row>
    <row r="40" spans="1:10" ht="78.75" x14ac:dyDescent="0.25">
      <c r="A40" s="9" t="s">
        <v>67</v>
      </c>
      <c r="B40" s="10" t="s">
        <v>68</v>
      </c>
      <c r="C40" s="16" t="s">
        <v>32</v>
      </c>
      <c r="D40" s="16" t="s">
        <v>33</v>
      </c>
      <c r="E40" s="16" t="s">
        <v>69</v>
      </c>
      <c r="F40" s="16" t="s">
        <v>35</v>
      </c>
      <c r="G40" s="10" t="s">
        <v>36</v>
      </c>
      <c r="H40" s="18">
        <v>380350.90561999998</v>
      </c>
      <c r="I40" s="18">
        <v>619930.32105000003</v>
      </c>
      <c r="J40" s="18">
        <v>418285.71578999999</v>
      </c>
    </row>
    <row r="41" spans="1:10" ht="63" x14ac:dyDescent="0.25">
      <c r="A41" s="9" t="s">
        <v>70</v>
      </c>
      <c r="B41" s="10" t="s">
        <v>71</v>
      </c>
      <c r="C41" s="16" t="s">
        <v>32</v>
      </c>
      <c r="D41" s="16" t="s">
        <v>33</v>
      </c>
      <c r="E41" s="16" t="s">
        <v>69</v>
      </c>
      <c r="F41" s="16" t="s">
        <v>72</v>
      </c>
      <c r="G41" s="10" t="s">
        <v>36</v>
      </c>
      <c r="H41" s="18">
        <v>427000</v>
      </c>
      <c r="I41" s="18">
        <v>333000</v>
      </c>
      <c r="J41" s="18">
        <v>333000</v>
      </c>
    </row>
    <row r="42" spans="1:10" ht="63" x14ac:dyDescent="0.25">
      <c r="A42" s="9" t="s">
        <v>73</v>
      </c>
      <c r="B42" s="10" t="s">
        <v>31</v>
      </c>
      <c r="C42" s="16" t="s">
        <v>32</v>
      </c>
      <c r="D42" s="16" t="s">
        <v>33</v>
      </c>
      <c r="E42" s="16" t="s">
        <v>55</v>
      </c>
      <c r="F42" s="16" t="s">
        <v>35</v>
      </c>
      <c r="G42" s="10" t="s">
        <v>36</v>
      </c>
      <c r="H42" s="18">
        <v>14315.036840000001</v>
      </c>
      <c r="I42" s="18">
        <v>29198.678950000001</v>
      </c>
      <c r="J42" s="18">
        <v>42714.284209999998</v>
      </c>
    </row>
    <row r="43" spans="1:10" ht="63" x14ac:dyDescent="0.25">
      <c r="A43" s="9" t="s">
        <v>74</v>
      </c>
      <c r="B43" s="10" t="s">
        <v>75</v>
      </c>
      <c r="C43" s="16" t="s">
        <v>32</v>
      </c>
      <c r="D43" s="16" t="s">
        <v>33</v>
      </c>
      <c r="E43" s="16" t="s">
        <v>76</v>
      </c>
      <c r="F43" s="16" t="s">
        <v>35</v>
      </c>
      <c r="G43" s="10" t="s">
        <v>36</v>
      </c>
      <c r="H43" s="18"/>
      <c r="I43" s="18">
        <v>100000</v>
      </c>
      <c r="J43" s="18">
        <v>100000</v>
      </c>
    </row>
    <row r="44" spans="1:10" ht="31.5" x14ac:dyDescent="0.25">
      <c r="A44" s="11" t="s">
        <v>77</v>
      </c>
      <c r="B44" s="12" t="s">
        <v>78</v>
      </c>
      <c r="C44" s="17"/>
      <c r="D44" s="17"/>
      <c r="E44" s="17"/>
      <c r="F44" s="17"/>
      <c r="G44" s="12"/>
      <c r="H44" s="19">
        <v>15000</v>
      </c>
      <c r="I44" s="19"/>
      <c r="J44" s="19"/>
    </row>
    <row r="45" spans="1:10" ht="31.5" x14ac:dyDescent="0.25">
      <c r="A45" s="11" t="s">
        <v>79</v>
      </c>
      <c r="B45" s="12" t="s">
        <v>80</v>
      </c>
      <c r="C45" s="17"/>
      <c r="D45" s="17"/>
      <c r="E45" s="17"/>
      <c r="F45" s="17"/>
      <c r="G45" s="12"/>
      <c r="H45" s="19">
        <v>15000</v>
      </c>
      <c r="I45" s="19"/>
      <c r="J45" s="19"/>
    </row>
    <row r="46" spans="1:10" ht="47.25" x14ac:dyDescent="0.25">
      <c r="A46" s="9" t="s">
        <v>81</v>
      </c>
      <c r="B46" s="10" t="s">
        <v>82</v>
      </c>
      <c r="C46" s="16" t="s">
        <v>83</v>
      </c>
      <c r="D46" s="16" t="s">
        <v>84</v>
      </c>
      <c r="E46" s="16" t="s">
        <v>85</v>
      </c>
      <c r="F46" s="16" t="s">
        <v>86</v>
      </c>
      <c r="G46" s="10" t="s">
        <v>87</v>
      </c>
      <c r="H46" s="18">
        <v>15000</v>
      </c>
      <c r="I46" s="18"/>
      <c r="J46" s="18"/>
    </row>
    <row r="47" spans="1:10" ht="47.25" x14ac:dyDescent="0.25">
      <c r="A47" s="11" t="s">
        <v>88</v>
      </c>
      <c r="B47" s="12" t="s">
        <v>89</v>
      </c>
      <c r="C47" s="17"/>
      <c r="D47" s="17"/>
      <c r="E47" s="17"/>
      <c r="F47" s="17"/>
      <c r="G47" s="12"/>
      <c r="H47" s="19">
        <v>55405.088000000003</v>
      </c>
      <c r="I47" s="19"/>
      <c r="J47" s="19"/>
    </row>
    <row r="48" spans="1:10" ht="31.5" x14ac:dyDescent="0.25">
      <c r="A48" s="11" t="s">
        <v>90</v>
      </c>
      <c r="B48" s="12" t="s">
        <v>91</v>
      </c>
      <c r="C48" s="17"/>
      <c r="D48" s="17"/>
      <c r="E48" s="17"/>
      <c r="F48" s="17"/>
      <c r="G48" s="12"/>
      <c r="H48" s="19">
        <v>55405.088000000003</v>
      </c>
      <c r="I48" s="19"/>
      <c r="J48" s="19"/>
    </row>
    <row r="49" spans="1:10" ht="78.75" x14ac:dyDescent="0.25">
      <c r="A49" s="9" t="s">
        <v>92</v>
      </c>
      <c r="B49" s="10" t="s">
        <v>93</v>
      </c>
      <c r="C49" s="16" t="s">
        <v>32</v>
      </c>
      <c r="D49" s="16" t="s">
        <v>33</v>
      </c>
      <c r="E49" s="16" t="s">
        <v>94</v>
      </c>
      <c r="F49" s="16" t="s">
        <v>72</v>
      </c>
      <c r="G49" s="10" t="s">
        <v>36</v>
      </c>
      <c r="H49" s="18">
        <v>55405.088000000003</v>
      </c>
      <c r="I49" s="18"/>
      <c r="J49" s="18"/>
    </row>
    <row r="50" spans="1:10" x14ac:dyDescent="0.25">
      <c r="A50" s="24"/>
      <c r="B50" s="25" t="s">
        <v>95</v>
      </c>
      <c r="C50" s="26"/>
      <c r="D50" s="26"/>
      <c r="E50" s="26"/>
      <c r="F50" s="26"/>
      <c r="G50" s="24"/>
      <c r="H50" s="27">
        <v>7313309.0206700005</v>
      </c>
      <c r="I50" s="27">
        <v>5062934.1560000004</v>
      </c>
      <c r="J50" s="27">
        <v>5685850.6699999999</v>
      </c>
    </row>
    <row r="51" spans="1:10" x14ac:dyDescent="0.25">
      <c r="H51" s="15"/>
      <c r="J51" s="29" t="s">
        <v>20</v>
      </c>
    </row>
    <row r="52" spans="1:10" x14ac:dyDescent="0.25">
      <c r="H52" s="15"/>
    </row>
    <row r="53" spans="1:10" x14ac:dyDescent="0.25">
      <c r="H53" s="15"/>
    </row>
    <row r="54" spans="1:10" x14ac:dyDescent="0.25">
      <c r="H54" s="15"/>
    </row>
    <row r="55" spans="1:10" x14ac:dyDescent="0.25">
      <c r="H55" s="15"/>
    </row>
    <row r="56" spans="1:10" x14ac:dyDescent="0.25">
      <c r="H56" s="15"/>
    </row>
    <row r="57" spans="1:10" x14ac:dyDescent="0.25">
      <c r="H57" s="15"/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2" right="0.23622047244094491" top="0.74803149606299213" bottom="0.74803149606299213" header="0.31496062992125984" footer="0.31496062992125984"/>
  <pageSetup paperSize="9" scale="4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2022-10-03T22:37:26Z</dcterms:modified>
</cp:coreProperties>
</file>